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24\"/>
    </mc:Choice>
  </mc:AlternateContent>
  <xr:revisionPtr revIDLastSave="0" documentId="13_ncr:1_{AFC87AFC-DD4E-48E9-AC08-28F40D425DA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3" l="1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<sst xmlns="http://schemas.openxmlformats.org/spreadsheetml/2006/main" count="121" uniqueCount="64">
  <si>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</si>
  <si>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</si>
  <si>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</si>
  <si>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</si>
  <si>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</si>
  <si>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</si>
  <si>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</si>
  <si>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</si>
  <si>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</si>
  <si>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</si>
  <si>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</si>
  <si>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</si>
  <si>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</si>
  <si>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</si>
  <si>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</si>
  <si>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</si>
  <si>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ст.17Г1С(У)</t>
  </si>
  <si>
    <t>СТБ 2270 - 2012</t>
  </si>
  <si>
    <t>шт</t>
  </si>
  <si>
    <t>ст.20</t>
  </si>
  <si>
    <t>ПИ-отвод</t>
  </si>
  <si>
    <t>ТУ BY 700360916.011-2016</t>
  </si>
  <si>
    <t>Муфта термоусаживаемая</t>
  </si>
  <si>
    <t>Д.710-700</t>
  </si>
  <si>
    <t>полиэтилен</t>
  </si>
  <si>
    <t>ТУ 4937-003-61424010-2015</t>
  </si>
  <si>
    <t>Комплект заделки стыка л(ЭС)</t>
  </si>
  <si>
    <t>530/710</t>
  </si>
  <si>
    <t>Пенополиуретан</t>
  </si>
  <si>
    <t>ТУ 3441-008-70843705-2008</t>
  </si>
  <si>
    <t>Лента медная электросварная</t>
  </si>
  <si>
    <t>710</t>
  </si>
  <si>
    <t>Медь</t>
  </si>
  <si>
    <t>Д.125-600</t>
  </si>
  <si>
    <t>Комплект заделки стыка (Т)</t>
  </si>
  <si>
    <t>57/125</t>
  </si>
  <si>
    <t>СТ 530х8 ГОСТ 20295-85 К52 тип 3-Т (17Г1С(У) -ПЭ 710</t>
  </si>
  <si>
    <t>ПИ-труба с усилением</t>
  </si>
  <si>
    <t>СТ 530х8 ГОСТ 20295-85 К52 тип 3-Т (17Г1С(У)-ОС 710</t>
  </si>
  <si>
    <t>ПИ-кран шаровой полнопроходной</t>
  </si>
  <si>
    <t xml:space="preserve">СТ 57х3 ГОСТ 10705-В (20)-1500/1800-ПЭ 125  </t>
  </si>
  <si>
    <t>ПИ-отвод  удлиненный с концевой заглушкой изоляции и ТВК на короткой стороне</t>
  </si>
  <si>
    <t>СТ 90-530х8(8)-800 ТС-583.000-241 (17Г1С(У))-1300-ПЭ 710</t>
  </si>
  <si>
    <t xml:space="preserve">СТ 90-530х8(8)-800 ТС-583.000-241 (17Г1С(У))-2100х1300/250-ПЭ 710 </t>
  </si>
  <si>
    <t>СТ 90-530х8(8)-800 ТС-583.000-241 (17Г1С(У))-1300/250-ПЭ 710</t>
  </si>
  <si>
    <t xml:space="preserve">СТ 90-530х8(8)-800 ТС-583.000-241 (17Г1С(У))-1300х1600/250-ОС 710 </t>
  </si>
  <si>
    <t xml:space="preserve">СТ 90-530х8(8)-800 ТС-583.000-241 (17Г1С(У))-1300х1500/250-ОС 710 </t>
  </si>
  <si>
    <t xml:space="preserve">ПИ-отвод  удлиненный </t>
  </si>
  <si>
    <t>СТ 90-57х3,0-75 ГОСТ 17375 (20)-1000х1300-ПЭ 125</t>
  </si>
  <si>
    <t>СТ 90-57х3,0)75 ГОСТ 17375 (20)-1000х1700-ПЭ 125</t>
  </si>
  <si>
    <t>ПИ-тройник воздушника прямой</t>
  </si>
  <si>
    <t xml:space="preserve">СТ-штуцер 530х8-45х3,0 1500/900-ОС 710/110 </t>
  </si>
  <si>
    <t>ПИ-тройник параллельный нестандартный</t>
  </si>
  <si>
    <t>СТ-штуцер 530х8-57х3  ГОСТ 17375-2000/1500/1300-ПЭ 710/125</t>
  </si>
  <si>
    <t xml:space="preserve">Стальные трубы п.1,2,3 должны поставляться заводами со 100% контролем заводских сварных швов неразрушающим методом  с испытанием основного металла согласно нормативным документам.                                                                                                                                                                        Допускается применение экспандированных труб, выполненных из термообработанного листа по ГОСТ 20295-85 класса К52, тип 3, из стали 17Г1С, 17Г1СУ </t>
  </si>
  <si>
    <r>
      <t>СТ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100-530х8(8)-800 ТС-583.000-241 (17Г1С(У))-1300-ПЭ 710</t>
    </r>
  </si>
  <si>
    <t>Производитель</t>
  </si>
  <si>
    <t xml:space="preserve">ПИ-отвод  удлиненный с концевой заглушкой изоляции и ТВК </t>
  </si>
  <si>
    <t>ПИ-отвод  удлиненный с концевой заглушкой изоляции и ТВК на удлиненной стороне</t>
  </si>
  <si>
    <t>ПИ-отвод  удлиненный с концевой заглушкой изоляции и ТВК на длинной стороне</t>
  </si>
  <si>
    <t xml:space="preserve">ПИ-тройник  </t>
  </si>
  <si>
    <t xml:space="preserve">СТ 90-530х8(8)-800 ТС-583.000-241 (17Г1С(У))-1700х1300/250-ПЭ 710 </t>
  </si>
  <si>
    <t>ПИ-тройник ответления 530*8-57*3-200/1600/550-ПЭ 710/125 ,штуцер 57*3-1,6ТС 592-073(20)-отвод 45-57*3 ГОСТ 17375(20)-корпус трубы  тип 3-530*8-К 52-Ст17Г1С-патрубки к отводу-труба Т57*3 ГОСТ10704-91 сталь В(20)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</si>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</sst>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7" xfId="0" applyNumberFormat="1" applyFont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46"/>
  <sheetViews>
    <sheetView tabSelected="1" zoomScaleNormal="100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5" width="9.140625" style="4"/>
    <col min="6" max="7" width="9.28515625" style="4" bestFit="1" customWidth="1"/>
    <col min="8" max="8" width="10.42578125" style="4" bestFit="1" customWidth="1"/>
    <col min="9" max="9" width="14.85546875" style="4" customWidth="1"/>
    <col min="10" max="10" width="12.28515625" style="4" bestFit="1" customWidth="1"/>
    <col min="11" max="11" width="15.28515625" style="4" customWidth="1"/>
    <col min="12" max="12" width="12.5703125" style="11" customWidth="1"/>
    <col min="13" max="13" width="14.42578125" style="11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25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  <c r="R3" s="6"/>
    </row>
    <row r="4" spans="1:80" s="7" customFormat="1" ht="12.75" thickBot="1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4</v>
      </c>
      <c r="F4" s="34" t="s">
        <v>5</v>
      </c>
      <c r="G4" s="34" t="s">
        <v>6</v>
      </c>
      <c r="H4" s="34" t="s">
        <v>7</v>
      </c>
      <c r="I4" s="34" t="s">
        <v>8</v>
      </c>
      <c r="J4" s="35" t="s">
        <v>9</v>
      </c>
      <c r="K4" s="37" t="s">
        <v>56</v>
      </c>
      <c r="L4" s="36" t="s">
        <v>10</v>
      </c>
      <c r="M4" s="30" t="s">
        <v>11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3.5" customHeight="1" thickBot="1" x14ac:dyDescent="0.25">
      <c r="A5" s="34"/>
      <c r="B5" s="34"/>
      <c r="C5" s="34"/>
      <c r="D5" s="34"/>
      <c r="E5" s="34"/>
      <c r="F5" s="34"/>
      <c r="G5" s="34"/>
      <c r="H5" s="34"/>
      <c r="I5" s="34"/>
      <c r="J5" s="35"/>
      <c r="K5" s="38"/>
      <c r="L5" s="36"/>
      <c r="M5" s="31"/>
    </row>
    <row r="6" spans="1:80" s="8" customFormat="1" ht="13.5" customHeight="1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5"/>
      <c r="K6" s="39"/>
      <c r="L6" s="36"/>
      <c r="M6" s="32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2">
        <v>1</v>
      </c>
      <c r="B7" s="13" t="s">
        <v>13</v>
      </c>
      <c r="C7" s="13" t="s">
        <v>12</v>
      </c>
      <c r="D7" s="14" t="s">
        <v>36</v>
      </c>
      <c r="E7" s="12" t="s">
        <v>14</v>
      </c>
      <c r="F7" s="12">
        <v>244</v>
      </c>
      <c r="G7" s="12">
        <v>133.25</v>
      </c>
      <c r="H7" s="12">
        <f t="shared" ref="H7:H27" si="0">G7*F7</f>
        <v>32513</v>
      </c>
      <c r="I7" s="12" t="s">
        <v>16</v>
      </c>
      <c r="J7" s="12">
        <v>7305110008</v>
      </c>
      <c r="K7" s="26"/>
      <c r="L7" s="21"/>
      <c r="M7" s="24"/>
      <c r="N7" s="6"/>
      <c r="O7" s="6"/>
      <c r="P7" s="6"/>
      <c r="Q7" s="6"/>
      <c r="R7" s="6"/>
    </row>
    <row r="8" spans="1:80" ht="24" x14ac:dyDescent="0.2">
      <c r="A8" s="12">
        <v>2</v>
      </c>
      <c r="B8" s="13" t="s">
        <v>13</v>
      </c>
      <c r="C8" s="13" t="s">
        <v>37</v>
      </c>
      <c r="D8" s="14" t="s">
        <v>36</v>
      </c>
      <c r="E8" s="12" t="s">
        <v>14</v>
      </c>
      <c r="F8" s="12">
        <v>40</v>
      </c>
      <c r="G8" s="12">
        <v>145.6</v>
      </c>
      <c r="H8" s="12">
        <f t="shared" si="0"/>
        <v>5824</v>
      </c>
      <c r="I8" s="12" t="s">
        <v>16</v>
      </c>
      <c r="J8" s="12">
        <v>7305110008</v>
      </c>
      <c r="K8" s="26"/>
      <c r="L8" s="21"/>
      <c r="M8" s="24"/>
    </row>
    <row r="9" spans="1:80" ht="24" x14ac:dyDescent="0.2">
      <c r="A9" s="12">
        <v>3</v>
      </c>
      <c r="B9" s="13" t="s">
        <v>13</v>
      </c>
      <c r="C9" s="13" t="s">
        <v>12</v>
      </c>
      <c r="D9" s="14" t="s">
        <v>38</v>
      </c>
      <c r="E9" s="12" t="s">
        <v>14</v>
      </c>
      <c r="F9" s="12">
        <v>70</v>
      </c>
      <c r="G9" s="12">
        <v>134.88999999999999</v>
      </c>
      <c r="H9" s="12">
        <f t="shared" si="0"/>
        <v>9442.2999999999993</v>
      </c>
      <c r="I9" s="12" t="s">
        <v>16</v>
      </c>
      <c r="J9" s="12">
        <v>7305110008</v>
      </c>
      <c r="K9" s="26"/>
      <c r="L9" s="21"/>
      <c r="M9" s="24"/>
    </row>
    <row r="10" spans="1:80" x14ac:dyDescent="0.2">
      <c r="A10" s="12">
        <v>4</v>
      </c>
      <c r="B10" s="13" t="s">
        <v>17</v>
      </c>
      <c r="C10" s="13" t="s">
        <v>39</v>
      </c>
      <c r="D10" s="14" t="s">
        <v>40</v>
      </c>
      <c r="E10" s="12" t="s">
        <v>18</v>
      </c>
      <c r="F10" s="12">
        <v>4</v>
      </c>
      <c r="G10" s="12">
        <v>23.036000000000001</v>
      </c>
      <c r="H10" s="12">
        <f t="shared" si="0"/>
        <v>92.144000000000005</v>
      </c>
      <c r="I10" s="12" t="s">
        <v>19</v>
      </c>
      <c r="J10" s="12">
        <v>8481808199</v>
      </c>
      <c r="K10" s="26"/>
      <c r="L10" s="21"/>
      <c r="M10" s="24"/>
    </row>
    <row r="11" spans="1:80" ht="24" x14ac:dyDescent="0.2">
      <c r="A11" s="12">
        <v>5</v>
      </c>
      <c r="B11" s="13" t="s">
        <v>17</v>
      </c>
      <c r="C11" s="13" t="s">
        <v>20</v>
      </c>
      <c r="D11" s="14" t="s">
        <v>55</v>
      </c>
      <c r="E11" s="12" t="s">
        <v>18</v>
      </c>
      <c r="F11" s="12">
        <v>2</v>
      </c>
      <c r="G11" s="12">
        <v>329.42200000000003</v>
      </c>
      <c r="H11" s="12">
        <f t="shared" si="0"/>
        <v>658.84400000000005</v>
      </c>
      <c r="I11" s="12" t="s">
        <v>16</v>
      </c>
      <c r="J11" s="12">
        <v>7307931100</v>
      </c>
      <c r="K11" s="26"/>
      <c r="L11" s="21"/>
      <c r="M11" s="24"/>
    </row>
    <row r="12" spans="1:80" ht="24" x14ac:dyDescent="0.2">
      <c r="A12" s="12">
        <v>6</v>
      </c>
      <c r="B12" s="13" t="s">
        <v>17</v>
      </c>
      <c r="C12" s="13" t="s">
        <v>20</v>
      </c>
      <c r="D12" s="14" t="s">
        <v>42</v>
      </c>
      <c r="E12" s="12" t="s">
        <v>18</v>
      </c>
      <c r="F12" s="12">
        <v>10</v>
      </c>
      <c r="G12" s="12">
        <v>303.642</v>
      </c>
      <c r="H12" s="12">
        <f t="shared" si="0"/>
        <v>3036.42</v>
      </c>
      <c r="I12" s="12" t="s">
        <v>16</v>
      </c>
      <c r="J12" s="12">
        <v>7307931100</v>
      </c>
      <c r="K12" s="26"/>
      <c r="L12" s="21"/>
      <c r="M12" s="24"/>
    </row>
    <row r="13" spans="1:80" ht="36" x14ac:dyDescent="0.2">
      <c r="A13" s="12">
        <v>7</v>
      </c>
      <c r="B13" s="13" t="s">
        <v>17</v>
      </c>
      <c r="C13" s="13" t="s">
        <v>41</v>
      </c>
      <c r="D13" s="14" t="s">
        <v>61</v>
      </c>
      <c r="E13" s="12" t="s">
        <v>18</v>
      </c>
      <c r="F13" s="12">
        <v>1</v>
      </c>
      <c r="G13" s="12">
        <v>376.26920000000001</v>
      </c>
      <c r="H13" s="12">
        <f t="shared" si="0"/>
        <v>376.26920000000001</v>
      </c>
      <c r="I13" s="12" t="s">
        <v>16</v>
      </c>
      <c r="J13" s="12">
        <v>7307931100</v>
      </c>
      <c r="K13" s="26"/>
      <c r="L13" s="21"/>
      <c r="M13" s="24"/>
    </row>
    <row r="14" spans="1:80" ht="36" x14ac:dyDescent="0.2">
      <c r="A14" s="12">
        <v>8</v>
      </c>
      <c r="B14" s="13" t="s">
        <v>17</v>
      </c>
      <c r="C14" s="13" t="s">
        <v>41</v>
      </c>
      <c r="D14" s="14" t="s">
        <v>43</v>
      </c>
      <c r="E14" s="12" t="s">
        <v>18</v>
      </c>
      <c r="F14" s="12">
        <v>1</v>
      </c>
      <c r="G14" s="12">
        <v>429.74520000000001</v>
      </c>
      <c r="H14" s="12">
        <f t="shared" si="0"/>
        <v>429.74520000000001</v>
      </c>
      <c r="I14" s="12" t="s">
        <v>16</v>
      </c>
      <c r="J14" s="12">
        <v>7307931100</v>
      </c>
      <c r="K14" s="26"/>
      <c r="L14" s="21"/>
      <c r="M14" s="24"/>
    </row>
    <row r="15" spans="1:80" ht="24" x14ac:dyDescent="0.2">
      <c r="A15" s="12">
        <v>9</v>
      </c>
      <c r="B15" s="13" t="s">
        <v>17</v>
      </c>
      <c r="C15" s="13" t="s">
        <v>57</v>
      </c>
      <c r="D15" s="14" t="s">
        <v>44</v>
      </c>
      <c r="E15" s="12" t="s">
        <v>18</v>
      </c>
      <c r="F15" s="12">
        <v>6</v>
      </c>
      <c r="G15" s="12">
        <v>322.80419999999998</v>
      </c>
      <c r="H15" s="12">
        <f t="shared" si="0"/>
        <v>1936.8251999999998</v>
      </c>
      <c r="I15" s="12" t="s">
        <v>16</v>
      </c>
      <c r="J15" s="12">
        <v>7307931100</v>
      </c>
      <c r="K15" s="26"/>
      <c r="L15" s="21"/>
      <c r="M15" s="24"/>
    </row>
    <row r="16" spans="1:80" ht="36" x14ac:dyDescent="0.2">
      <c r="A16" s="12">
        <v>10</v>
      </c>
      <c r="B16" s="13" t="s">
        <v>17</v>
      </c>
      <c r="C16" s="13" t="s">
        <v>58</v>
      </c>
      <c r="D16" s="14" t="s">
        <v>45</v>
      </c>
      <c r="E16" s="12" t="s">
        <v>18</v>
      </c>
      <c r="F16" s="12">
        <v>2</v>
      </c>
      <c r="G16" s="12">
        <v>358.33</v>
      </c>
      <c r="H16" s="12">
        <f t="shared" si="0"/>
        <v>716.66</v>
      </c>
      <c r="I16" s="12" t="s">
        <v>16</v>
      </c>
      <c r="J16" s="12">
        <v>7307931100</v>
      </c>
      <c r="K16" s="26"/>
      <c r="L16" s="21"/>
      <c r="M16" s="24"/>
    </row>
    <row r="17" spans="1:14" ht="36" x14ac:dyDescent="0.2">
      <c r="A17" s="12">
        <v>11</v>
      </c>
      <c r="B17" s="13" t="s">
        <v>17</v>
      </c>
      <c r="C17" s="13" t="s">
        <v>59</v>
      </c>
      <c r="D17" s="14" t="s">
        <v>46</v>
      </c>
      <c r="E17" s="12" t="s">
        <v>18</v>
      </c>
      <c r="F17" s="12">
        <v>4</v>
      </c>
      <c r="G17" s="12">
        <v>344.78</v>
      </c>
      <c r="H17" s="12">
        <f t="shared" si="0"/>
        <v>1379.12</v>
      </c>
      <c r="I17" s="12" t="s">
        <v>16</v>
      </c>
      <c r="J17" s="12">
        <v>7307931100</v>
      </c>
      <c r="K17" s="26"/>
      <c r="L17" s="21"/>
      <c r="M17" s="24"/>
    </row>
    <row r="18" spans="1:14" ht="24" x14ac:dyDescent="0.2">
      <c r="A18" s="12">
        <v>12</v>
      </c>
      <c r="B18" s="13" t="s">
        <v>17</v>
      </c>
      <c r="C18" s="13" t="s">
        <v>47</v>
      </c>
      <c r="D18" s="14" t="s">
        <v>48</v>
      </c>
      <c r="E18" s="12" t="s">
        <v>18</v>
      </c>
      <c r="F18" s="12">
        <v>1</v>
      </c>
      <c r="G18" s="12">
        <v>12.519</v>
      </c>
      <c r="H18" s="12">
        <f t="shared" si="0"/>
        <v>12.519</v>
      </c>
      <c r="I18" s="12" t="s">
        <v>19</v>
      </c>
      <c r="J18" s="12">
        <v>7307931100</v>
      </c>
      <c r="K18" s="26"/>
      <c r="L18" s="21"/>
      <c r="M18" s="24"/>
    </row>
    <row r="19" spans="1:14" ht="24" x14ac:dyDescent="0.2">
      <c r="A19" s="12">
        <v>13</v>
      </c>
      <c r="B19" s="13" t="s">
        <v>17</v>
      </c>
      <c r="C19" s="13" t="s">
        <v>47</v>
      </c>
      <c r="D19" s="14" t="s">
        <v>49</v>
      </c>
      <c r="E19" s="12" t="s">
        <v>18</v>
      </c>
      <c r="F19" s="12">
        <v>1</v>
      </c>
      <c r="G19" s="12">
        <v>14.741</v>
      </c>
      <c r="H19" s="12">
        <f t="shared" si="0"/>
        <v>14.741</v>
      </c>
      <c r="I19" s="12" t="s">
        <v>19</v>
      </c>
      <c r="J19" s="12">
        <v>7307931100</v>
      </c>
      <c r="K19" s="26"/>
      <c r="L19" s="21"/>
      <c r="M19" s="24"/>
    </row>
    <row r="20" spans="1:14" x14ac:dyDescent="0.2">
      <c r="A20" s="12">
        <v>14</v>
      </c>
      <c r="B20" s="13" t="s">
        <v>17</v>
      </c>
      <c r="C20" s="13" t="s">
        <v>50</v>
      </c>
      <c r="D20" s="14" t="s">
        <v>51</v>
      </c>
      <c r="E20" s="12" t="s">
        <v>18</v>
      </c>
      <c r="F20" s="12">
        <v>2</v>
      </c>
      <c r="G20" s="12">
        <v>196.86</v>
      </c>
      <c r="H20" s="12">
        <f t="shared" si="0"/>
        <v>393.72</v>
      </c>
      <c r="I20" s="12" t="s">
        <v>16</v>
      </c>
      <c r="J20" s="12">
        <v>7307931900</v>
      </c>
      <c r="K20" s="26"/>
      <c r="L20" s="21"/>
      <c r="M20" s="24"/>
    </row>
    <row r="21" spans="1:14" ht="70.5" customHeight="1" x14ac:dyDescent="0.2">
      <c r="A21" s="12">
        <v>15</v>
      </c>
      <c r="B21" s="13" t="s">
        <v>17</v>
      </c>
      <c r="C21" s="13" t="s">
        <v>60</v>
      </c>
      <c r="D21" s="28" t="s">
        <v>62</v>
      </c>
      <c r="E21" s="12" t="s">
        <v>18</v>
      </c>
      <c r="F21" s="12">
        <v>2</v>
      </c>
      <c r="G21" s="12">
        <v>264.702</v>
      </c>
      <c r="H21" s="12">
        <f t="shared" si="0"/>
        <v>529.404</v>
      </c>
      <c r="I21" s="12" t="s">
        <v>16</v>
      </c>
      <c r="J21" s="12">
        <v>7307931900</v>
      </c>
      <c r="K21" s="26"/>
      <c r="L21" s="21"/>
      <c r="M21" s="24"/>
      <c r="N21"/>
    </row>
    <row r="22" spans="1:14" ht="24" x14ac:dyDescent="0.2">
      <c r="A22" s="12">
        <v>16</v>
      </c>
      <c r="B22" s="13" t="s">
        <v>17</v>
      </c>
      <c r="C22" s="13" t="s">
        <v>52</v>
      </c>
      <c r="D22" s="14" t="s">
        <v>53</v>
      </c>
      <c r="E22" s="12" t="s">
        <v>18</v>
      </c>
      <c r="F22" s="12">
        <v>2</v>
      </c>
      <c r="G22" s="12">
        <v>271.53899999999999</v>
      </c>
      <c r="H22" s="12">
        <f t="shared" si="0"/>
        <v>543.07799999999997</v>
      </c>
      <c r="I22" s="12" t="s">
        <v>16</v>
      </c>
      <c r="J22" s="12">
        <v>7307931900</v>
      </c>
      <c r="K22" s="26"/>
      <c r="L22" s="21"/>
      <c r="M22" s="24"/>
      <c r="N22"/>
    </row>
    <row r="23" spans="1:14" ht="24" x14ac:dyDescent="0.2">
      <c r="A23" s="12">
        <v>17</v>
      </c>
      <c r="B23" s="13" t="s">
        <v>21</v>
      </c>
      <c r="C23" s="13" t="s">
        <v>22</v>
      </c>
      <c r="D23" s="14" t="s">
        <v>23</v>
      </c>
      <c r="E23" s="12" t="s">
        <v>18</v>
      </c>
      <c r="F23" s="12">
        <v>50</v>
      </c>
      <c r="G23" s="12">
        <v>15.679</v>
      </c>
      <c r="H23" s="12">
        <f t="shared" si="0"/>
        <v>783.95</v>
      </c>
      <c r="I23" s="12" t="s">
        <v>24</v>
      </c>
      <c r="J23" s="12">
        <v>3917400009</v>
      </c>
      <c r="K23" s="26"/>
      <c r="L23" s="21"/>
      <c r="M23" s="24"/>
    </row>
    <row r="24" spans="1:14" ht="24" x14ac:dyDescent="0.2">
      <c r="A24" s="12">
        <v>18</v>
      </c>
      <c r="B24" s="13" t="s">
        <v>25</v>
      </c>
      <c r="C24" s="13" t="s">
        <v>26</v>
      </c>
      <c r="D24" s="14" t="s">
        <v>27</v>
      </c>
      <c r="E24" s="12" t="s">
        <v>18</v>
      </c>
      <c r="F24" s="12">
        <v>50</v>
      </c>
      <c r="G24" s="12">
        <v>8.32</v>
      </c>
      <c r="H24" s="12">
        <f t="shared" si="0"/>
        <v>416</v>
      </c>
      <c r="I24" s="12" t="s">
        <v>28</v>
      </c>
      <c r="J24" s="12">
        <v>3926909709</v>
      </c>
      <c r="K24" s="26"/>
      <c r="L24" s="21"/>
      <c r="M24" s="24"/>
    </row>
    <row r="25" spans="1:14" ht="24" x14ac:dyDescent="0.2">
      <c r="A25" s="12">
        <v>19</v>
      </c>
      <c r="B25" s="13" t="s">
        <v>29</v>
      </c>
      <c r="C25" s="13" t="s">
        <v>30</v>
      </c>
      <c r="D25" s="14" t="s">
        <v>31</v>
      </c>
      <c r="E25" s="12" t="s">
        <v>18</v>
      </c>
      <c r="F25" s="12">
        <v>100</v>
      </c>
      <c r="G25" s="12">
        <v>9.2999999999999999E-2</v>
      </c>
      <c r="H25" s="12">
        <f t="shared" si="0"/>
        <v>9.3000000000000007</v>
      </c>
      <c r="I25" s="12" t="s">
        <v>32</v>
      </c>
      <c r="J25" s="12">
        <v>7408290000</v>
      </c>
      <c r="K25" s="26"/>
      <c r="L25" s="21"/>
      <c r="M25" s="24"/>
    </row>
    <row r="26" spans="1:14" ht="24" x14ac:dyDescent="0.2">
      <c r="A26" s="12">
        <v>20</v>
      </c>
      <c r="B26" s="13" t="s">
        <v>21</v>
      </c>
      <c r="C26" s="13" t="s">
        <v>22</v>
      </c>
      <c r="D26" s="14" t="s">
        <v>33</v>
      </c>
      <c r="E26" s="12" t="s">
        <v>18</v>
      </c>
      <c r="F26" s="12">
        <v>10</v>
      </c>
      <c r="G26" s="12">
        <v>0.70899999999999996</v>
      </c>
      <c r="H26" s="12">
        <f t="shared" si="0"/>
        <v>7.09</v>
      </c>
      <c r="I26" s="12" t="s">
        <v>24</v>
      </c>
      <c r="J26" s="12">
        <v>3917400009</v>
      </c>
      <c r="K26" s="26"/>
      <c r="L26" s="21"/>
      <c r="M26" s="24"/>
    </row>
    <row r="27" spans="1:14" ht="24" x14ac:dyDescent="0.2">
      <c r="A27" s="12">
        <v>21</v>
      </c>
      <c r="B27" s="13" t="s">
        <v>25</v>
      </c>
      <c r="C27" s="13" t="s">
        <v>34</v>
      </c>
      <c r="D27" s="14" t="s">
        <v>35</v>
      </c>
      <c r="E27" s="12" t="s">
        <v>18</v>
      </c>
      <c r="F27" s="12">
        <v>10</v>
      </c>
      <c r="G27" s="12">
        <v>0.82799999999999996</v>
      </c>
      <c r="H27" s="12">
        <f t="shared" si="0"/>
        <v>8.2799999999999994</v>
      </c>
      <c r="I27" s="12" t="s">
        <v>28</v>
      </c>
      <c r="J27" s="12">
        <v>3926909709</v>
      </c>
      <c r="K27" s="26"/>
      <c r="L27" s="21"/>
      <c r="M27" s="24"/>
    </row>
    <row r="28" spans="1:14" s="20" customFormat="1" x14ac:dyDescent="0.2">
      <c r="A28" s="15"/>
      <c r="B28" s="16"/>
      <c r="C28" s="17" t="s">
        <v>15</v>
      </c>
      <c r="D28" s="18"/>
      <c r="E28" s="15"/>
      <c r="F28" s="15"/>
      <c r="G28" s="15"/>
      <c r="H28" s="19">
        <f>SUM(H7:H27)</f>
        <v>59123.409600000006</v>
      </c>
      <c r="I28" s="15"/>
      <c r="J28" s="15"/>
      <c r="K28" s="27"/>
      <c r="L28" s="22"/>
      <c r="M28" s="23"/>
    </row>
    <row r="29" spans="1:14" x14ac:dyDescent="0.2">
      <c r="A29" s="1"/>
      <c r="B29" s="2"/>
      <c r="C29" s="2"/>
      <c r="D29" s="9"/>
      <c r="E29" s="1"/>
      <c r="F29" s="1"/>
      <c r="G29" s="1"/>
      <c r="H29" s="1"/>
      <c r="I29" s="1"/>
      <c r="J29" s="1"/>
      <c r="K29" s="1"/>
      <c r="L29" s="10"/>
      <c r="M29" s="10"/>
    </row>
    <row r="30" spans="1:14" ht="38.25" customHeight="1" x14ac:dyDescent="0.2">
      <c r="A30" s="1"/>
      <c r="B30" s="29" t="s">
        <v>54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A31" s="1"/>
      <c r="B31" s="2"/>
      <c r="C31" s="2"/>
      <c r="D31" s="9"/>
      <c r="E31" s="1"/>
      <c r="F31" s="1"/>
      <c r="G31" s="1"/>
      <c r="H31" s="1"/>
      <c r="I31" s="1"/>
      <c r="J31" s="1"/>
      <c r="K31" s="1"/>
      <c r="L31" s="10"/>
      <c r="M31" s="10"/>
    </row>
    <row r="32" spans="1:14" x14ac:dyDescent="0.2">
      <c r="A32" s="1"/>
      <c r="B32" s="2"/>
      <c r="C32" s="2"/>
      <c r="D32" s="9"/>
      <c r="E32" s="1"/>
      <c r="F32" s="1"/>
      <c r="G32" s="1"/>
      <c r="H32" s="1"/>
      <c r="I32" s="1"/>
      <c r="J32" s="1"/>
      <c r="K32" s="1"/>
      <c r="L32" s="10"/>
      <c r="M32" s="10"/>
    </row>
    <row r="33" spans="1:13" x14ac:dyDescent="0.2">
      <c r="A33" s="1"/>
      <c r="B33" s="2"/>
      <c r="C33" s="2"/>
      <c r="D33" s="9"/>
      <c r="E33" s="1"/>
      <c r="F33" s="1"/>
      <c r="G33" s="1"/>
      <c r="H33" s="1"/>
      <c r="I33" s="1"/>
      <c r="J33" s="1"/>
      <c r="K33" s="1"/>
      <c r="L33" s="10"/>
      <c r="M33" s="10"/>
    </row>
    <row r="34" spans="1:13" x14ac:dyDescent="0.2">
      <c r="A34" s="1"/>
      <c r="B34" s="2"/>
      <c r="C34" s="2"/>
      <c r="D34" s="9"/>
      <c r="E34" s="1"/>
      <c r="F34" s="1"/>
      <c r="G34" s="1"/>
      <c r="H34" s="1"/>
      <c r="I34" s="1"/>
      <c r="J34" s="1"/>
      <c r="K34" s="1"/>
      <c r="L34" s="10"/>
      <c r="M34" s="10"/>
    </row>
    <row r="35" spans="1:13" x14ac:dyDescent="0.2">
      <c r="A35" s="1"/>
      <c r="B35" s="2"/>
      <c r="C35" s="2"/>
      <c r="D35" s="9"/>
      <c r="E35" s="1"/>
      <c r="F35" s="1"/>
      <c r="G35" s="1"/>
      <c r="H35" s="1"/>
      <c r="I35" s="1"/>
      <c r="J35" s="1"/>
      <c r="K35" s="1"/>
      <c r="L35" s="10"/>
      <c r="M35" s="10"/>
    </row>
    <row r="36" spans="1:13" x14ac:dyDescent="0.2">
      <c r="A36" s="1"/>
      <c r="B36" s="2"/>
      <c r="C36" s="2"/>
      <c r="D36" s="9"/>
      <c r="E36" s="1"/>
      <c r="F36" s="1"/>
      <c r="G36" s="1"/>
      <c r="H36" s="1"/>
      <c r="I36" s="1"/>
      <c r="J36" s="1"/>
      <c r="K36" s="1"/>
      <c r="L36" s="10"/>
      <c r="M36" s="10"/>
    </row>
    <row r="37" spans="1:13" x14ac:dyDescent="0.2">
      <c r="A37" s="1"/>
      <c r="B37" s="2"/>
      <c r="C37" s="2"/>
      <c r="D37" s="9"/>
      <c r="E37" s="1"/>
      <c r="F37" s="1"/>
      <c r="G37" s="1"/>
      <c r="H37" s="1"/>
      <c r="I37" s="1"/>
      <c r="J37" s="1"/>
      <c r="K37" s="1"/>
      <c r="L37" s="10"/>
      <c r="M37" s="10"/>
    </row>
    <row r="38" spans="1:13" x14ac:dyDescent="0.2">
      <c r="A38" s="1"/>
      <c r="B38" s="2"/>
      <c r="C38" s="2"/>
      <c r="D38" s="9"/>
      <c r="E38" s="1"/>
      <c r="F38" s="1"/>
      <c r="G38" s="1"/>
      <c r="H38" s="1"/>
      <c r="I38" s="1"/>
      <c r="J38" s="1"/>
      <c r="K38" s="1"/>
      <c r="L38" s="10"/>
      <c r="M38" s="10"/>
    </row>
    <row r="39" spans="1:13" x14ac:dyDescent="0.2">
      <c r="A39" s="1"/>
      <c r="B39" s="2"/>
      <c r="C39" s="2"/>
      <c r="D39" s="9"/>
      <c r="E39" s="1"/>
      <c r="F39" s="1"/>
      <c r="G39" s="1"/>
      <c r="H39" s="1"/>
      <c r="I39" s="1"/>
      <c r="J39" s="1"/>
      <c r="K39" s="1"/>
      <c r="L39" s="10"/>
      <c r="M39" s="10"/>
    </row>
    <row r="40" spans="1:13" x14ac:dyDescent="0.2">
      <c r="A40" s="1"/>
      <c r="B40" s="2"/>
      <c r="C40" s="2"/>
      <c r="D40" s="9"/>
      <c r="E40" s="1"/>
      <c r="F40" s="1"/>
      <c r="G40" s="1"/>
      <c r="H40" s="1"/>
      <c r="I40" s="1"/>
      <c r="J40" s="1"/>
      <c r="K40" s="1"/>
      <c r="L40" s="10"/>
      <c r="M40" s="10"/>
    </row>
    <row r="41" spans="1:13" x14ac:dyDescent="0.2">
      <c r="A41" s="1"/>
      <c r="B41" s="2"/>
      <c r="C41" s="2"/>
      <c r="D41" s="9"/>
      <c r="E41" s="1"/>
      <c r="F41" s="1"/>
      <c r="G41" s="1"/>
      <c r="H41" s="1"/>
      <c r="I41" s="1"/>
      <c r="J41" s="1"/>
      <c r="K41" s="1"/>
      <c r="L41" s="10"/>
      <c r="M41" s="10"/>
    </row>
    <row r="42" spans="1:13" x14ac:dyDescent="0.2">
      <c r="A42" s="1"/>
      <c r="B42" s="2"/>
      <c r="C42" s="2"/>
      <c r="D42" s="9"/>
      <c r="E42" s="1"/>
      <c r="F42" s="1"/>
      <c r="G42" s="1"/>
      <c r="H42" s="1"/>
      <c r="I42" s="1"/>
      <c r="J42" s="1"/>
      <c r="K42" s="1"/>
      <c r="L42" s="10"/>
      <c r="M42" s="10"/>
    </row>
    <row r="43" spans="1:13" x14ac:dyDescent="0.2">
      <c r="A43" s="1"/>
      <c r="B43" s="2"/>
      <c r="C43" s="2"/>
      <c r="D43" s="9"/>
      <c r="E43" s="1"/>
      <c r="F43" s="1"/>
      <c r="G43" s="1"/>
      <c r="H43" s="1"/>
      <c r="I43" s="1"/>
      <c r="J43" s="1"/>
      <c r="K43" s="1"/>
      <c r="L43" s="10"/>
      <c r="M43" s="10"/>
    </row>
    <row r="44" spans="1:13" x14ac:dyDescent="0.2">
      <c r="A44" s="1"/>
      <c r="B44" s="2"/>
      <c r="C44" s="2"/>
      <c r="D44" s="9"/>
      <c r="E44" s="1"/>
      <c r="F44" s="1"/>
      <c r="G44" s="1"/>
      <c r="H44" s="1"/>
      <c r="I44" s="1"/>
      <c r="J44" s="1"/>
      <c r="K44" s="1"/>
      <c r="L44" s="10"/>
      <c r="M44" s="10"/>
    </row>
    <row r="45" spans="1:13" x14ac:dyDescent="0.2">
      <c r="A45" s="1"/>
      <c r="B45" s="2"/>
      <c r="C45" s="2"/>
      <c r="D45" s="9"/>
      <c r="E45" s="1"/>
      <c r="F45" s="1"/>
      <c r="G45" s="1"/>
      <c r="H45" s="1"/>
      <c r="I45" s="1"/>
      <c r="J45" s="1"/>
      <c r="K45" s="1"/>
      <c r="L45" s="10"/>
      <c r="M45" s="10"/>
    </row>
    <row r="46" spans="1:13" x14ac:dyDescent="0.2">
      <c r="A46" s="1"/>
      <c r="B46" s="2"/>
      <c r="C46" s="2"/>
      <c r="D46" s="9"/>
      <c r="E46" s="1"/>
      <c r="F46" s="1"/>
      <c r="G46" s="1"/>
      <c r="H46" s="1"/>
      <c r="I46" s="1"/>
      <c r="J46" s="1"/>
      <c r="K46" s="1"/>
      <c r="L46" s="10"/>
      <c r="M46" s="10"/>
    </row>
    <row r="47" spans="1:13" x14ac:dyDescent="0.2">
      <c r="A47" s="1"/>
      <c r="B47" s="2"/>
      <c r="C47" s="2"/>
      <c r="D47" s="9"/>
      <c r="E47" s="1"/>
      <c r="F47" s="1"/>
      <c r="G47" s="1"/>
      <c r="H47" s="1"/>
      <c r="I47" s="1"/>
      <c r="J47" s="1"/>
      <c r="K47" s="1"/>
      <c r="L47" s="10"/>
      <c r="M47" s="10"/>
    </row>
    <row r="48" spans="1:13" x14ac:dyDescent="0.2">
      <c r="A48" s="1"/>
      <c r="B48" s="2"/>
      <c r="C48" s="2"/>
      <c r="D48" s="9"/>
      <c r="E48" s="1"/>
      <c r="F48" s="1"/>
      <c r="G48" s="1"/>
      <c r="H48" s="1"/>
      <c r="I48" s="1"/>
      <c r="J48" s="1"/>
      <c r="K48" s="1"/>
      <c r="L48" s="10"/>
      <c r="M48" s="10"/>
    </row>
    <row r="49" spans="1:13" x14ac:dyDescent="0.2">
      <c r="A49" s="1"/>
      <c r="B49" s="2"/>
      <c r="C49" s="2"/>
      <c r="D49" s="9"/>
      <c r="E49" s="1"/>
      <c r="F49" s="1"/>
      <c r="G49" s="1"/>
      <c r="H49" s="1"/>
      <c r="I49" s="1"/>
      <c r="J49" s="1"/>
      <c r="K49" s="1"/>
      <c r="L49" s="10"/>
      <c r="M49" s="10"/>
    </row>
    <row r="50" spans="1:13" x14ac:dyDescent="0.2">
      <c r="A50" s="1"/>
      <c r="B50" s="2"/>
      <c r="C50" s="2"/>
      <c r="D50" s="9"/>
      <c r="E50" s="1"/>
      <c r="F50" s="1"/>
      <c r="G50" s="1"/>
      <c r="H50" s="1"/>
      <c r="I50" s="1"/>
      <c r="J50" s="1"/>
      <c r="K50" s="1"/>
      <c r="L50" s="10"/>
      <c r="M50" s="10"/>
    </row>
    <row r="51" spans="1:13" x14ac:dyDescent="0.2">
      <c r="A51" s="1"/>
      <c r="B51" s="2"/>
      <c r="C51" s="2"/>
      <c r="D51" s="9"/>
      <c r="E51" s="1"/>
      <c r="F51" s="1"/>
      <c r="G51" s="1"/>
      <c r="H51" s="1"/>
      <c r="I51" s="1"/>
      <c r="J51" s="1"/>
      <c r="K51" s="1"/>
      <c r="L51" s="10"/>
      <c r="M51" s="10"/>
    </row>
    <row r="52" spans="1:13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"/>
      <c r="L52" s="10"/>
      <c r="M52" s="10"/>
    </row>
    <row r="53" spans="1:13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"/>
      <c r="L53" s="10"/>
      <c r="M53" s="10"/>
    </row>
    <row r="54" spans="1:13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"/>
      <c r="L54" s="10"/>
      <c r="M54" s="10"/>
    </row>
    <row r="55" spans="1:13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"/>
      <c r="L55" s="10"/>
      <c r="M55" s="10"/>
    </row>
    <row r="56" spans="1:13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"/>
      <c r="L56" s="10"/>
      <c r="M56" s="10"/>
    </row>
    <row r="57" spans="1:13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"/>
      <c r="L57" s="10"/>
      <c r="M57" s="10"/>
    </row>
    <row r="58" spans="1:13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"/>
      <c r="L58" s="10"/>
      <c r="M58" s="10"/>
    </row>
    <row r="59" spans="1:13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"/>
      <c r="L59" s="10"/>
      <c r="M59" s="10"/>
    </row>
    <row r="60" spans="1:13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"/>
      <c r="L60" s="10"/>
      <c r="M60" s="10"/>
    </row>
    <row r="61" spans="1:13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"/>
      <c r="L61" s="10"/>
      <c r="M61" s="10"/>
    </row>
    <row r="62" spans="1:13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"/>
      <c r="L62" s="10"/>
      <c r="M62" s="10"/>
    </row>
    <row r="63" spans="1:13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"/>
      <c r="L63" s="10"/>
      <c r="M63" s="10"/>
    </row>
    <row r="64" spans="1:13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"/>
      <c r="L64" s="10"/>
      <c r="M64" s="10"/>
    </row>
    <row r="65" spans="1:13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"/>
      <c r="L65" s="10"/>
      <c r="M65" s="10"/>
    </row>
    <row r="66" spans="1:13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"/>
      <c r="L66" s="10"/>
      <c r="M66" s="10"/>
    </row>
    <row r="67" spans="1:13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"/>
      <c r="L67" s="10"/>
      <c r="M67" s="10"/>
    </row>
    <row r="68" spans="1:13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"/>
      <c r="L68" s="10"/>
      <c r="M68" s="10"/>
    </row>
    <row r="69" spans="1:13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"/>
      <c r="L69" s="10"/>
      <c r="M69" s="10"/>
    </row>
    <row r="70" spans="1:13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"/>
      <c r="L70" s="10"/>
      <c r="M70" s="10"/>
    </row>
    <row r="71" spans="1:13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"/>
      <c r="L71" s="10"/>
      <c r="M71" s="10"/>
    </row>
    <row r="72" spans="1:13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"/>
      <c r="L72" s="10"/>
      <c r="M72" s="10"/>
    </row>
    <row r="73" spans="1:13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"/>
      <c r="L73" s="10"/>
      <c r="M73" s="10"/>
    </row>
    <row r="74" spans="1:13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"/>
      <c r="L74" s="10"/>
      <c r="M74" s="10"/>
    </row>
    <row r="75" spans="1:13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"/>
      <c r="L75" s="10"/>
      <c r="M75" s="10"/>
    </row>
    <row r="76" spans="1:13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"/>
      <c r="L76" s="10"/>
      <c r="M76" s="10"/>
    </row>
    <row r="77" spans="1:13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"/>
      <c r="L77" s="10"/>
      <c r="M77" s="10"/>
    </row>
    <row r="78" spans="1:13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"/>
      <c r="L78" s="10"/>
      <c r="M78" s="10"/>
    </row>
    <row r="79" spans="1:13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"/>
      <c r="L79" s="10"/>
      <c r="M79" s="10"/>
    </row>
    <row r="80" spans="1:13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"/>
      <c r="L80" s="10"/>
      <c r="M80" s="10"/>
    </row>
    <row r="81" spans="1:13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"/>
      <c r="L81" s="10"/>
      <c r="M81" s="10"/>
    </row>
    <row r="82" spans="1:13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"/>
      <c r="L82" s="10"/>
      <c r="M82" s="10"/>
    </row>
    <row r="83" spans="1:13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"/>
      <c r="L83" s="10"/>
      <c r="M83" s="10"/>
    </row>
    <row r="84" spans="1:13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"/>
      <c r="L84" s="10"/>
      <c r="M84" s="10"/>
    </row>
    <row r="85" spans="1:13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"/>
      <c r="L85" s="10"/>
      <c r="M85" s="10"/>
    </row>
    <row r="86" spans="1:13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"/>
      <c r="L86" s="10"/>
      <c r="M86" s="10"/>
    </row>
    <row r="87" spans="1:13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"/>
      <c r="L87" s="10"/>
      <c r="M87" s="10"/>
    </row>
    <row r="88" spans="1:13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"/>
      <c r="L88" s="10"/>
      <c r="M88" s="10"/>
    </row>
    <row r="89" spans="1:13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"/>
      <c r="L89" s="10"/>
      <c r="M89" s="10"/>
    </row>
    <row r="90" spans="1:13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</sheetData>
  <mergeCells count="15">
    <mergeCell ref="B30:M30"/>
    <mergeCell ref="M4:M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L4:L6"/>
    <mergeCell ref="K4:K6"/>
  </mergeCells>
  <phoneticPr fontId="0" type="noConversion"/>
  <conditionalFormatting sqref="A7:XFD20 A21:M22 O21:XFD22 A23:XFD27">
    <cfRule type="expression" dxfId="1" priority="3">
      <formula>$N7="НЕТ КОДА"</formula>
    </cfRule>
    <cfRule type="expression" dxfId="0" priority="4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2026-04-15T07:21:59Z</dcterms:modified>
</cp:coreProperties>
</file>